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bkova.ni\Desktop\"/>
    </mc:Choice>
  </mc:AlternateContent>
  <bookViews>
    <workbookView xWindow="0" yWindow="0" windowWidth="28800" windowHeight="12300"/>
  </bookViews>
  <sheets>
    <sheet name="Командировки" sheetId="1" r:id="rId1"/>
  </sheets>
  <externalReferences>
    <externalReference r:id="rId2"/>
    <externalReference r:id="rId3"/>
  </externalReferences>
  <definedNames>
    <definedName name="_12Excel_BuiltIn_Print_Titles_2_1_1" localSheetId="0">#REF!</definedName>
    <definedName name="_12Excel_BuiltIn_Print_Titles_2_1_1">#REF!</definedName>
    <definedName name="_1Excel_BuiltIn_Print_Area_1_1_1" localSheetId="0">#REF!</definedName>
    <definedName name="_1Excel_BuiltIn_Print_Area_1_1_1">#REF!</definedName>
    <definedName name="_2Excel_BuiltIn_Print_Area_1_1_1" localSheetId="0">#REF!</definedName>
    <definedName name="_2Excel_BuiltIn_Print_Area_1_1_1">#REF!</definedName>
    <definedName name="_2Excel_BuiltIn_Print_Titles_1_1_1" localSheetId="0">#REF!</definedName>
    <definedName name="_2Excel_BuiltIn_Print_Titles_1_1_1">#REF!</definedName>
    <definedName name="_3Excel_BuiltIn_Print_Titles_2_1_1" localSheetId="0">#REF!</definedName>
    <definedName name="_3Excel_BuiltIn_Print_Titles_2_1_1">#REF!</definedName>
    <definedName name="_4Excel_BuiltIn_Print_Area_1_1_1" localSheetId="0">#REF!</definedName>
    <definedName name="_4Excel_BuiltIn_Print_Area_1_1_1">#REF!</definedName>
    <definedName name="_4Excel_BuiltIn_Print_Titles_1_1_1" localSheetId="0">#REF!</definedName>
    <definedName name="_4Excel_BuiltIn_Print_Titles_1_1_1">#REF!</definedName>
    <definedName name="_6Excel_BuiltIn_Print_Titles_2_1_1" localSheetId="0">#REF!</definedName>
    <definedName name="_6Excel_BuiltIn_Print_Titles_2_1_1">#REF!</definedName>
    <definedName name="_8Excel_BuiltIn_Print_Titles_1_1_1" localSheetId="0">#REF!</definedName>
    <definedName name="_8Excel_BuiltIn_Print_Titles_1_1_1">#REF!</definedName>
    <definedName name="b" localSheetId="0">#REF!</definedName>
    <definedName name="b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2" localSheetId="0">#REF!</definedName>
    <definedName name="Excel_BuiltIn_Print_Area_2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2_1" localSheetId="0">#REF!</definedName>
    <definedName name="Excel_BuiltIn_Print_Titles_2_1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i" localSheetId="0">#REF!</definedName>
    <definedName name="i">#REF!</definedName>
    <definedName name="iii" localSheetId="0">#REF!</definedName>
    <definedName name="iii">#REF!</definedName>
    <definedName name="iiiii" localSheetId="0">#REF!</definedName>
    <definedName name="iiiii">#REF!</definedName>
    <definedName name="m" localSheetId="0">#REF!</definedName>
    <definedName name="m">#REF!</definedName>
    <definedName name="oppp" localSheetId="0">#REF!</definedName>
    <definedName name="oppp">#REF!</definedName>
    <definedName name="p" localSheetId="0">#REF!</definedName>
    <definedName name="p">#REF!</definedName>
    <definedName name="pp" localSheetId="0">#REF!</definedName>
    <definedName name="pp">#REF!</definedName>
    <definedName name="ааа" localSheetId="0">#REF!</definedName>
    <definedName name="ааа">#REF!</definedName>
    <definedName name="ведущий" localSheetId="0">#REF!</definedName>
    <definedName name="ведущий">#REF!</definedName>
    <definedName name="втор_кат" localSheetId="0">#REF!</definedName>
    <definedName name="втор_кат">#REF!</definedName>
    <definedName name="гном" localSheetId="0">#REF!</definedName>
    <definedName name="гном">#REF!</definedName>
    <definedName name="гор" localSheetId="0">#REF!</definedName>
    <definedName name="гор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лозщшзщдлжб" localSheetId="0">#REF!</definedName>
    <definedName name="длозщшзщдлжб">#REF!</definedName>
    <definedName name="длолдолд" localSheetId="0">#REF!</definedName>
    <definedName name="длолдолд">#REF!</definedName>
    <definedName name="длощшл" localSheetId="0">#REF!</definedName>
    <definedName name="длощшл">#REF!</definedName>
    <definedName name="ДОЛЛАР" localSheetId="0">#REF!</definedName>
    <definedName name="ДОЛЛАР">#REF!</definedName>
    <definedName name="е">'[1]Расчет работы'!$G$2</definedName>
    <definedName name="ЕВР">[2]Поставка!$H$13</definedName>
    <definedName name="Заказчик" localSheetId="0">#REF!</definedName>
    <definedName name="Заказчик">#REF!</definedName>
    <definedName name="Инвестор" localSheetId="0">#REF!</definedName>
    <definedName name="Инвестор">#REF!</definedName>
    <definedName name="Инд" localSheetId="0">#REF!</definedName>
    <definedName name="Инд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кк" localSheetId="0">#REF!</definedName>
    <definedName name="ккк">#REF!</definedName>
    <definedName name="лист" localSheetId="0">#REF!</definedName>
    <definedName name="лист">#REF!</definedName>
    <definedName name="лорщшгошщлдбжд" localSheetId="0">#REF!</definedName>
    <definedName name="лорщшгошщлдбжд">#REF!</definedName>
    <definedName name="МАРЖА" localSheetId="0">#REF!</definedName>
    <definedName name="МАРЖА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кладные" localSheetId="0">#REF!</definedName>
    <definedName name="накладные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_xlnm.Print_Area" localSheetId="0">Командировки!$B$1:$I$27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лорлшгш" localSheetId="0">#REF!</definedName>
    <definedName name="олорлшгш">#REF!</definedName>
    <definedName name="олрщшошшлд" localSheetId="0">#REF!</definedName>
    <definedName name="олрщшошшлд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ерв_кат" localSheetId="0">#REF!</definedName>
    <definedName name="перв_кат">#REF!</definedName>
    <definedName name="Подгон" localSheetId="0">#REF!</definedName>
    <definedName name="Подгон">#REF!</definedName>
    <definedName name="подлжддлджд" localSheetId="0">#REF!</definedName>
    <definedName name="подлжддлджд">#REF!</definedName>
    <definedName name="пр" localSheetId="0">#REF!</definedName>
    <definedName name="пр">#REF!</definedName>
    <definedName name="прибыль" localSheetId="0">#REF!</definedName>
    <definedName name="прибыль">#REF!</definedName>
    <definedName name="Прилож" localSheetId="0">#REF!</definedName>
    <definedName name="Прилож">#REF!</definedName>
    <definedName name="Проверил" localSheetId="0">#REF!</definedName>
    <definedName name="Проверил">#REF!</definedName>
    <definedName name="пролоддошщ" localSheetId="0">#REF!</definedName>
    <definedName name="пролоддошщ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бдень">'[2]Расчет работы'!$G$2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с5" localSheetId="0">#REF!</definedName>
    <definedName name="с5">#REF!</definedName>
    <definedName name="Сводка" localSheetId="0">#REF!</definedName>
    <definedName name="Сводка">#REF!</definedName>
    <definedName name="смета" localSheetId="0">#REF!</definedName>
    <definedName name="смета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0">#REF!</definedName>
    <definedName name="Составил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>#REF!</definedName>
    <definedName name="техник" localSheetId="0">#REF!</definedName>
    <definedName name="техник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быль" localSheetId="0">#REF!</definedName>
    <definedName name="убыль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ц" localSheetId="0">#REF!</definedName>
    <definedName name="ц">#REF!</definedName>
    <definedName name="ццц" localSheetId="0">#REF!</definedName>
    <definedName name="ццц">#REF!</definedName>
    <definedName name="шщгщ9шщллщ" localSheetId="0">#REF!</definedName>
    <definedName name="шщгщ9шщллщ">#REF!</definedName>
    <definedName name="экт" localSheetId="0">#REF!</definedName>
    <definedName name="экт">#REF!</definedName>
  </definedNames>
  <calcPr calcId="162913"/>
</workbook>
</file>

<file path=xl/calcChain.xml><?xml version="1.0" encoding="utf-8"?>
<calcChain xmlns="http://schemas.openxmlformats.org/spreadsheetml/2006/main">
  <c r="I15" i="1" l="1"/>
  <c r="G13" i="1" l="1"/>
  <c r="H13" i="1"/>
  <c r="F13" i="1"/>
  <c r="I13" i="1" l="1"/>
  <c r="I17" i="1" s="1"/>
  <c r="I18" i="1" l="1"/>
  <c r="I19" i="1"/>
</calcChain>
</file>

<file path=xl/sharedStrings.xml><?xml version="1.0" encoding="utf-8"?>
<sst xmlns="http://schemas.openxmlformats.org/spreadsheetml/2006/main" count="20" uniqueCount="20">
  <si>
    <t>Этап работ</t>
  </si>
  <si>
    <t>Количество чел.</t>
  </si>
  <si>
    <t>Количество выездов</t>
  </si>
  <si>
    <t>Количество суток командирования (один выезд)</t>
  </si>
  <si>
    <t>Суточные, руб.                                     (700 руб. * п.1. * п.2. * п.3)</t>
  </si>
  <si>
    <t>Проживание, руб                                   (3500 руб. * п.1. * п.2. * п.3)</t>
  </si>
  <si>
    <t>Итого, руб. (без НДС)</t>
  </si>
  <si>
    <t xml:space="preserve">Рекогносцировочное обследование </t>
  </si>
  <si>
    <t>Итого затрат:</t>
  </si>
  <si>
    <t>Транспортные расходы, руб.
(билеты туда-обратно - (10 000 руб.+20 000 руб.) * п.1. * п.2.)</t>
  </si>
  <si>
    <t>Количество чел/мес</t>
  </si>
  <si>
    <t>Ставка, руб./мес</t>
  </si>
  <si>
    <t>Утверждаю                                                         Генеральный директор Фонда по сохранению и развитию Соловецкого архипелага    _________________А.В. Ходос "___"____________2019 г.</t>
  </si>
  <si>
    <t>Составил _______________</t>
  </si>
  <si>
    <t>Проверил _______________</t>
  </si>
  <si>
    <t>НДС  20%</t>
  </si>
  <si>
    <t>Итого затрат с НДС</t>
  </si>
  <si>
    <t>Расчёт начальной цены на выполнение подготовительных работ по объекту "Гидротехнические системы Большого Соловецкого острова".</t>
  </si>
  <si>
    <t>№№ п/п</t>
  </si>
  <si>
    <t>Работы по анализу имеющихся материалов и отчетов, архивные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</si>
</sst>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_₽"/>
    <numFmt numFmtId="165" formatCode="_-* #,##0_р_._-;\-* #,##0_р_._-;_-* &quot;-&quot;_р_._-;_-@_-"/>
    <numFmt numFmtId="166" formatCode="_-* #,##0.00_р_._-;\-* #,##0.00_р_._-;_-* &quot;-&quot;??_р_._-;_-@_-"/>
    <numFmt numFmtId="167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67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8" fillId="16" borderId="0">
      <alignment horizontal="left" vertical="center"/>
    </xf>
    <xf numFmtId="0" fontId="9" fillId="0" borderId="0">
      <alignment horizontal="right" vertical="center"/>
    </xf>
    <xf numFmtId="0" fontId="10" fillId="0" borderId="0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1" fillId="0" borderId="0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top"/>
    </xf>
    <xf numFmtId="0" fontId="11" fillId="0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right" vertical="top"/>
    </xf>
    <xf numFmtId="0" fontId="11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4" fillId="0" borderId="0">
      <alignment horizontal="center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1" fillId="0" borderId="0">
      <alignment horizontal="center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2" fillId="0" borderId="0">
      <alignment horizontal="left" vertical="top"/>
    </xf>
    <xf numFmtId="0" fontId="11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left" vertical="top"/>
    </xf>
    <xf numFmtId="0" fontId="15" fillId="0" borderId="0"/>
    <xf numFmtId="0" fontId="16" fillId="0" borderId="1">
      <alignment horizont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8" fillId="7" borderId="2" applyNumberFormat="0" applyAlignment="0" applyProtection="0"/>
    <xf numFmtId="0" fontId="18" fillId="7" borderId="2" applyNumberFormat="0" applyAlignment="0" applyProtection="0"/>
    <xf numFmtId="0" fontId="18" fillId="7" borderId="2" applyNumberFormat="0" applyAlignment="0" applyProtection="0"/>
    <xf numFmtId="0" fontId="18" fillId="7" borderId="2" applyNumberFormat="0" applyAlignment="0" applyProtection="0"/>
    <xf numFmtId="0" fontId="16" fillId="0" borderId="1">
      <alignment horizontal="center"/>
    </xf>
    <xf numFmtId="0" fontId="16" fillId="0" borderId="0">
      <alignment vertical="top"/>
    </xf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19" fillId="21" borderId="3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6" fillId="0" borderId="0">
      <alignment horizontal="righ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5" fillId="22" borderId="8" applyNumberFormat="0" applyAlignment="0" applyProtection="0"/>
    <xf numFmtId="0" fontId="25" fillId="22" borderId="8" applyNumberFormat="0" applyAlignment="0" applyProtection="0"/>
    <xf numFmtId="0" fontId="25" fillId="22" borderId="8" applyNumberFormat="0" applyAlignment="0" applyProtection="0"/>
    <xf numFmtId="0" fontId="25" fillId="22" borderId="8" applyNumberFormat="0" applyAlignment="0" applyProtection="0"/>
    <xf numFmtId="0" fontId="16" fillId="0" borderId="1">
      <alignment horizontal="center" wrapText="1"/>
    </xf>
    <xf numFmtId="0" fontId="26" fillId="0" borderId="1">
      <alignment horizontal="center" wrapText="1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26" fillId="0" borderId="0" applyNumberFormat="0" applyFont="0" applyFill="0" applyBorder="0" applyAlignment="0" applyProtection="0">
      <alignment vertical="top"/>
    </xf>
    <xf numFmtId="0" fontId="5" fillId="0" borderId="0"/>
    <xf numFmtId="0" fontId="26" fillId="0" borderId="0" applyNumberFormat="0" applyFont="0" applyFill="0" applyBorder="0" applyAlignment="0" applyProtection="0">
      <alignment vertical="top"/>
    </xf>
    <xf numFmtId="0" fontId="1" fillId="0" borderId="0"/>
    <xf numFmtId="0" fontId="5" fillId="0" borderId="0"/>
    <xf numFmtId="0" fontId="29" fillId="0" borderId="0"/>
    <xf numFmtId="0" fontId="16" fillId="0" borderId="0"/>
    <xf numFmtId="0" fontId="16" fillId="0" borderId="1">
      <alignment horizontal="center" wrapText="1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0" fontId="17" fillId="24" borderId="9" applyNumberFormat="0" applyFont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1">
      <alignment horizontal="center"/>
    </xf>
    <xf numFmtId="0" fontId="17" fillId="0" borderId="0"/>
    <xf numFmtId="0" fontId="16" fillId="0" borderId="1">
      <alignment horizont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>
      <alignment horizontal="center"/>
    </xf>
    <xf numFmtId="0" fontId="26" fillId="0" borderId="0">
      <alignment horizontal="center"/>
    </xf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>
      <alignment horizontal="left" vertical="top"/>
    </xf>
    <xf numFmtId="0" fontId="26" fillId="0" borderId="0">
      <alignment horizontal="left" vertical="top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0" borderId="0"/>
    <xf numFmtId="0" fontId="16" fillId="0" borderId="0"/>
  </cellStyleXfs>
  <cellXfs count="4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39" fillId="0" borderId="0" xfId="0" applyFont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4" fontId="40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left" wrapText="1"/>
    </xf>
    <xf numFmtId="0" fontId="39" fillId="0" borderId="0" xfId="0" applyFont="1" applyAlignment="1">
      <alignment horizontal="left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164" fontId="39" fillId="0" borderId="11" xfId="0" applyNumberFormat="1" applyFont="1" applyBorder="1" applyAlignment="1">
      <alignment horizontal="center" vertical="center" wrapText="1"/>
    </xf>
    <xf numFmtId="164" fontId="39" fillId="0" borderId="12" xfId="0" applyNumberFormat="1" applyFont="1" applyBorder="1" applyAlignment="1">
      <alignment horizontal="center" vertical="center" wrapText="1"/>
    </xf>
    <xf numFmtId="164" fontId="39" fillId="0" borderId="13" xfId="0" applyNumberFormat="1" applyFont="1" applyBorder="1" applyAlignment="1">
      <alignment horizontal="center" vertical="center" wrapText="1"/>
    </xf>
    <xf numFmtId="0" fontId="40" fillId="0" borderId="12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40" fillId="0" borderId="12" xfId="0" applyFont="1" applyBorder="1" applyAlignment="1">
      <alignment horizontal="left" wrapText="1"/>
    </xf>
    <xf numFmtId="4" fontId="40" fillId="0" borderId="1" xfId="0" applyNumberFormat="1" applyFont="1" applyBorder="1" applyAlignment="1">
      <alignment horizontal="center" wrapText="1"/>
    </xf>
    <xf numFmtId="0" fontId="39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wrapText="1"/>
    </xf>
    <xf numFmtId="0" fontId="39" fillId="0" borderId="12" xfId="0" applyFont="1" applyBorder="1" applyAlignment="1">
      <alignment horizontal="left" wrapText="1"/>
    </xf>
    <xf numFmtId="0" fontId="39" fillId="0" borderId="1" xfId="0" applyFont="1" applyBorder="1"/>
    <xf numFmtId="0" fontId="39" fillId="0" borderId="1" xfId="0" applyFont="1" applyBorder="1" applyAlignment="1">
      <alignment vertical="center"/>
    </xf>
    <xf numFmtId="0" fontId="39" fillId="0" borderId="14" xfId="0" applyFont="1" applyBorder="1"/>
    <xf numFmtId="0" fontId="39" fillId="0" borderId="15" xfId="0" applyFont="1" applyBorder="1" applyAlignment="1">
      <alignment horizontal="center" wrapText="1"/>
    </xf>
    <xf numFmtId="0" fontId="39" fillId="0" borderId="14" xfId="0" applyFont="1" applyBorder="1" applyAlignment="1">
      <alignment horizontal="center" wrapText="1"/>
    </xf>
    <xf numFmtId="0" fontId="40" fillId="0" borderId="16" xfId="0" applyFont="1" applyBorder="1" applyAlignment="1">
      <alignment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</cellXfs>
  <cellStyles count="367">
    <cellStyle name="_x000d__x000a_JournalTemplate=C:\COMFO\CTALK\JOURSTD.TPL_x000d__x000a_LbStateAddress=3 3 0 251 1 89 2 311_x000d__x000a_LbStateJou" xfId="1"/>
    <cellStyle name="20% - Акцент1 2" xfId="2"/>
    <cellStyle name="20% - Акцент1 2 2" xfId="3"/>
    <cellStyle name="20% - Акцент1 2 3" xfId="4"/>
    <cellStyle name="20% - Акцент1 2 4" xfId="5"/>
    <cellStyle name="20% - Акцент2 2" xfId="6"/>
    <cellStyle name="20% - Акцент2 2 2" xfId="7"/>
    <cellStyle name="20% - Акцент2 2 3" xfId="8"/>
    <cellStyle name="20% - Акцент2 2 4" xfId="9"/>
    <cellStyle name="20% - Акцент3 2" xfId="10"/>
    <cellStyle name="20% - Акцент3 2 2" xfId="11"/>
    <cellStyle name="20% - Акцент3 2 3" xfId="12"/>
    <cellStyle name="20% - Акцент3 2 4" xfId="13"/>
    <cellStyle name="20% - Акцент4 2" xfId="14"/>
    <cellStyle name="20% - Акцент4 2 2" xfId="15"/>
    <cellStyle name="20% - Акцент4 2 3" xfId="16"/>
    <cellStyle name="20% - Акцент4 2 4" xfId="17"/>
    <cellStyle name="20% - Акцент5 2" xfId="18"/>
    <cellStyle name="20% - Акцент5 2 2" xfId="19"/>
    <cellStyle name="20% - Акцент5 2 3" xfId="20"/>
    <cellStyle name="20% - Акцент5 2 4" xfId="21"/>
    <cellStyle name="20% - Акцент6 2" xfId="22"/>
    <cellStyle name="20% - Акцент6 2 2" xfId="23"/>
    <cellStyle name="20% - Акцент6 2 3" xfId="24"/>
    <cellStyle name="20% - Акцент6 2 4" xfId="25"/>
    <cellStyle name="40% - Акцент1 2" xfId="26"/>
    <cellStyle name="40% - Акцент1 2 2" xfId="27"/>
    <cellStyle name="40% - Акцент1 2 3" xfId="28"/>
    <cellStyle name="40% - Акцент1 2 4" xfId="29"/>
    <cellStyle name="40% - Акцент2 2" xfId="30"/>
    <cellStyle name="40% - Акцент2 2 2" xfId="31"/>
    <cellStyle name="40% - Акцент2 2 3" xfId="32"/>
    <cellStyle name="40% - Акцент2 2 4" xfId="33"/>
    <cellStyle name="40% - Акцент3 2" xfId="34"/>
    <cellStyle name="40% - Акцент3 2 2" xfId="35"/>
    <cellStyle name="40% - Акцент3 2 3" xfId="36"/>
    <cellStyle name="40% - Акцент3 2 4" xfId="37"/>
    <cellStyle name="40% - Акцент4 2" xfId="38"/>
    <cellStyle name="40% - Акцент4 2 2" xfId="39"/>
    <cellStyle name="40% - Акцент4 2 3" xfId="40"/>
    <cellStyle name="40% - Акцент4 2 4" xfId="41"/>
    <cellStyle name="40% - Акцент5 2" xfId="42"/>
    <cellStyle name="40% - Акцент5 2 2" xfId="43"/>
    <cellStyle name="40% - Акцент5 2 3" xfId="44"/>
    <cellStyle name="40% - Акцент5 2 4" xfId="45"/>
    <cellStyle name="40% - Акцент6 2" xfId="46"/>
    <cellStyle name="40% - Акцент6 2 2" xfId="47"/>
    <cellStyle name="40% - Акцент6 2 3" xfId="48"/>
    <cellStyle name="40% - Акцент6 2 4" xfId="49"/>
    <cellStyle name="60% - Акцент1 2" xfId="50"/>
    <cellStyle name="60% - Акцент1 2 2" xfId="51"/>
    <cellStyle name="60% - Акцент1 2 3" xfId="52"/>
    <cellStyle name="60% - Акцент1 2 4" xfId="53"/>
    <cellStyle name="60% - Акцент2 2" xfId="54"/>
    <cellStyle name="60% - Акцент2 2 2" xfId="55"/>
    <cellStyle name="60% - Акцент2 2 3" xfId="56"/>
    <cellStyle name="60% - Акцент2 2 4" xfId="57"/>
    <cellStyle name="60% - Акцент3 2" xfId="58"/>
    <cellStyle name="60% - Акцент3 2 2" xfId="59"/>
    <cellStyle name="60% - Акцент3 2 3" xfId="60"/>
    <cellStyle name="60% - Акцент3 2 4" xfId="61"/>
    <cellStyle name="60% - Акцент4 2" xfId="62"/>
    <cellStyle name="60% - Акцент4 2 2" xfId="63"/>
    <cellStyle name="60% - Акцент4 2 3" xfId="64"/>
    <cellStyle name="60% - Акцент4 2 4" xfId="65"/>
    <cellStyle name="60% - Акцент5 2" xfId="66"/>
    <cellStyle name="60% - Акцент5 2 2" xfId="67"/>
    <cellStyle name="60% - Акцент5 2 3" xfId="68"/>
    <cellStyle name="60% - Акцент5 2 4" xfId="69"/>
    <cellStyle name="60% - Акцент6 2" xfId="70"/>
    <cellStyle name="60% - Акцент6 2 2" xfId="71"/>
    <cellStyle name="60% - Акцент6 2 3" xfId="72"/>
    <cellStyle name="60% - Акцент6 2 4" xfId="73"/>
    <cellStyle name="Normal_Sheet1" xfId="74"/>
    <cellStyle name="S0" xfId="75"/>
    <cellStyle name="S0 2" xfId="76"/>
    <cellStyle name="S1" xfId="77"/>
    <cellStyle name="S10" xfId="78"/>
    <cellStyle name="S10 2" xfId="79"/>
    <cellStyle name="S10 3" xfId="80"/>
    <cellStyle name="S11" xfId="81"/>
    <cellStyle name="S12" xfId="82"/>
    <cellStyle name="S12 2" xfId="83"/>
    <cellStyle name="S12 3" xfId="84"/>
    <cellStyle name="S12 4" xfId="85"/>
    <cellStyle name="S13" xfId="86"/>
    <cellStyle name="S13 2" xfId="87"/>
    <cellStyle name="S13 3" xfId="88"/>
    <cellStyle name="S14" xfId="89"/>
    <cellStyle name="S14 2" xfId="90"/>
    <cellStyle name="S14 3" xfId="91"/>
    <cellStyle name="S15" xfId="92"/>
    <cellStyle name="S15 2" xfId="93"/>
    <cellStyle name="S15 3" xfId="94"/>
    <cellStyle name="S15 4" xfId="95"/>
    <cellStyle name="S16" xfId="96"/>
    <cellStyle name="S16 2" xfId="97"/>
    <cellStyle name="S17" xfId="98"/>
    <cellStyle name="S17 2" xfId="99"/>
    <cellStyle name="S18" xfId="100"/>
    <cellStyle name="S18 2" xfId="101"/>
    <cellStyle name="S19" xfId="102"/>
    <cellStyle name="S19 2" xfId="103"/>
    <cellStyle name="S2" xfId="104"/>
    <cellStyle name="S20" xfId="105"/>
    <cellStyle name="S20 2" xfId="106"/>
    <cellStyle name="S20 3" xfId="107"/>
    <cellStyle name="S21" xfId="108"/>
    <cellStyle name="S3" xfId="109"/>
    <cellStyle name="S3 2" xfId="110"/>
    <cellStyle name="S4" xfId="111"/>
    <cellStyle name="S5" xfId="112"/>
    <cellStyle name="S5 2" xfId="113"/>
    <cellStyle name="S5 3" xfId="114"/>
    <cellStyle name="S6" xfId="115"/>
    <cellStyle name="S6 2" xfId="116"/>
    <cellStyle name="S6 3" xfId="117"/>
    <cellStyle name="S7" xfId="118"/>
    <cellStyle name="S8" xfId="119"/>
    <cellStyle name="S8 2" xfId="120"/>
    <cellStyle name="S8 3" xfId="121"/>
    <cellStyle name="S9" xfId="122"/>
    <cellStyle name="S9 2" xfId="123"/>
    <cellStyle name="S9 3" xfId="124"/>
    <cellStyle name="Standard_LVZ_1" xfId="125"/>
    <cellStyle name="Акт" xfId="126"/>
    <cellStyle name="АктМТСН" xfId="127"/>
    <cellStyle name="АктМТСН 2" xfId="128"/>
    <cellStyle name="АктМТСН 3" xfId="129"/>
    <cellStyle name="АктМТСН 4" xfId="130"/>
    <cellStyle name="АктМТСН 5" xfId="131"/>
    <cellStyle name="Акцент1 2" xfId="132"/>
    <cellStyle name="Акцент1 2 2" xfId="133"/>
    <cellStyle name="Акцент1 2 3" xfId="134"/>
    <cellStyle name="Акцент1 2 4" xfId="135"/>
    <cellStyle name="Акцент2 2" xfId="136"/>
    <cellStyle name="Акцент2 2 2" xfId="137"/>
    <cellStyle name="Акцент2 2 3" xfId="138"/>
    <cellStyle name="Акцент2 2 4" xfId="139"/>
    <cellStyle name="Акцент3 2" xfId="140"/>
    <cellStyle name="Акцент3 2 2" xfId="141"/>
    <cellStyle name="Акцент3 2 3" xfId="142"/>
    <cellStyle name="Акцент3 2 4" xfId="143"/>
    <cellStyle name="Акцент4 2" xfId="144"/>
    <cellStyle name="Акцент4 2 2" xfId="145"/>
    <cellStyle name="Акцент4 2 3" xfId="146"/>
    <cellStyle name="Акцент4 2 4" xfId="147"/>
    <cellStyle name="Акцент5 2" xfId="148"/>
    <cellStyle name="Акцент5 2 2" xfId="149"/>
    <cellStyle name="Акцент5 2 3" xfId="150"/>
    <cellStyle name="Акцент5 2 4" xfId="151"/>
    <cellStyle name="Акцент6 2" xfId="152"/>
    <cellStyle name="Акцент6 2 2" xfId="153"/>
    <cellStyle name="Акцент6 2 3" xfId="154"/>
    <cellStyle name="Акцент6 2 4" xfId="155"/>
    <cellStyle name="Ввод  2" xfId="156"/>
    <cellStyle name="Ввод  2 2" xfId="157"/>
    <cellStyle name="Ввод  2 3" xfId="158"/>
    <cellStyle name="Ввод  2 4" xfId="159"/>
    <cellStyle name="ВедРесурсов" xfId="160"/>
    <cellStyle name="ВедРесурсовАкт" xfId="161"/>
    <cellStyle name="Вывод 2" xfId="162"/>
    <cellStyle name="Вывод 2 2" xfId="163"/>
    <cellStyle name="Вывод 2 3" xfId="164"/>
    <cellStyle name="Вывод 2 4" xfId="165"/>
    <cellStyle name="Вычисление 2" xfId="166"/>
    <cellStyle name="Вычисление 2 2" xfId="167"/>
    <cellStyle name="Вычисление 2 3" xfId="168"/>
    <cellStyle name="Вычисление 2 4" xfId="169"/>
    <cellStyle name="Заголовок 1 2" xfId="170"/>
    <cellStyle name="Заголовок 1 2 2" xfId="171"/>
    <cellStyle name="Заголовок 1 2 3" xfId="172"/>
    <cellStyle name="Заголовок 1 2 4" xfId="173"/>
    <cellStyle name="Заголовок 2 2" xfId="174"/>
    <cellStyle name="Заголовок 2 2 2" xfId="175"/>
    <cellStyle name="Заголовок 2 2 3" xfId="176"/>
    <cellStyle name="Заголовок 2 2 4" xfId="177"/>
    <cellStyle name="Заголовок 3 2" xfId="178"/>
    <cellStyle name="Заголовок 3 2 2" xfId="179"/>
    <cellStyle name="Заголовок 3 2 3" xfId="180"/>
    <cellStyle name="Заголовок 3 2 4" xfId="181"/>
    <cellStyle name="Заголовок 4 2" xfId="182"/>
    <cellStyle name="Заголовок 4 2 2" xfId="183"/>
    <cellStyle name="Заголовок 4 2 3" xfId="184"/>
    <cellStyle name="Заголовок 4 2 4" xfId="185"/>
    <cellStyle name="Индексы" xfId="186"/>
    <cellStyle name="Итог 2" xfId="187"/>
    <cellStyle name="Итог 2 2" xfId="188"/>
    <cellStyle name="Итог 2 3" xfId="189"/>
    <cellStyle name="Итог 2 4" xfId="190"/>
    <cellStyle name="Итоги" xfId="191"/>
    <cellStyle name="ИтогоАктБазЦ" xfId="192"/>
    <cellStyle name="ИтогоАктБИМ" xfId="193"/>
    <cellStyle name="ИтогоАктБИМ 2" xfId="194"/>
    <cellStyle name="ИтогоАктБИМ 3" xfId="195"/>
    <cellStyle name="ИтогоАктБИМ 4" xfId="196"/>
    <cellStyle name="ИтогоАктБИМ 5" xfId="197"/>
    <cellStyle name="ИтогоАктРесМет" xfId="198"/>
    <cellStyle name="ИтогоАктРесМет 2" xfId="199"/>
    <cellStyle name="ИтогоАктРесМет 3" xfId="200"/>
    <cellStyle name="ИтогоАктРесМет 4" xfId="201"/>
    <cellStyle name="ИтогоАктРесМет 5" xfId="202"/>
    <cellStyle name="ИтогоАктТекЦ" xfId="203"/>
    <cellStyle name="ИтогоБазЦ" xfId="204"/>
    <cellStyle name="ИтогоБИМ" xfId="205"/>
    <cellStyle name="ИтогоБИМ 2" xfId="206"/>
    <cellStyle name="ИтогоБИМ 3" xfId="207"/>
    <cellStyle name="ИтогоБИМ 4" xfId="208"/>
    <cellStyle name="ИтогоБИМ 5" xfId="209"/>
    <cellStyle name="ИтогоРесМет" xfId="210"/>
    <cellStyle name="ИтогоРесМет 2" xfId="211"/>
    <cellStyle name="ИтогоРесМет 3" xfId="212"/>
    <cellStyle name="ИтогоРесМет 4" xfId="213"/>
    <cellStyle name="ИтогоРесМет 5" xfId="214"/>
    <cellStyle name="ИтогоТекЦ" xfId="215"/>
    <cellStyle name="Контрольная ячейка 2" xfId="216"/>
    <cellStyle name="Контрольная ячейка 2 2" xfId="217"/>
    <cellStyle name="Контрольная ячейка 2 3" xfId="218"/>
    <cellStyle name="Контрольная ячейка 2 4" xfId="219"/>
    <cellStyle name="ЛокСмета" xfId="220"/>
    <cellStyle name="ЛокСмета 2" xfId="221"/>
    <cellStyle name="ЛокСмМТСН" xfId="222"/>
    <cellStyle name="ЛокСмМТСН 2" xfId="223"/>
    <cellStyle name="ЛокСмМТСН 3" xfId="224"/>
    <cellStyle name="ЛокСмМТСН 4" xfId="225"/>
    <cellStyle name="ЛокСмМТСН 5" xfId="226"/>
    <cellStyle name="М29" xfId="227"/>
    <cellStyle name="М29 2" xfId="228"/>
    <cellStyle name="М29 3" xfId="229"/>
    <cellStyle name="М29 4" xfId="230"/>
    <cellStyle name="М29 5" xfId="231"/>
    <cellStyle name="Название 2" xfId="232"/>
    <cellStyle name="Название 2 2" xfId="233"/>
    <cellStyle name="Название 2 3" xfId="234"/>
    <cellStyle name="Название 2 4" xfId="235"/>
    <cellStyle name="Нейтральный 2" xfId="236"/>
    <cellStyle name="Нейтральный 2 2" xfId="237"/>
    <cellStyle name="Нейтральный 2 3" xfId="238"/>
    <cellStyle name="Нейтральный 2 4" xfId="239"/>
    <cellStyle name="ОбСмета" xfId="240"/>
    <cellStyle name="ОбСмета 2" xfId="241"/>
    <cellStyle name="ОбСмета 3" xfId="242"/>
    <cellStyle name="ОбСмета 4" xfId="243"/>
    <cellStyle name="ОбСмета 5" xfId="244"/>
    <cellStyle name="Обычный" xfId="0" builtinId="0"/>
    <cellStyle name="Обычный 10" xfId="245"/>
    <cellStyle name="Обычный 10 2" xfId="246"/>
    <cellStyle name="Обычный 10 3" xfId="247"/>
    <cellStyle name="Обычный 10 4" xfId="248"/>
    <cellStyle name="Обычный 10 5" xfId="249"/>
    <cellStyle name="Обычный 11" xfId="250"/>
    <cellStyle name="Обычный 11 2" xfId="251"/>
    <cellStyle name="Обычный 11 3" xfId="252"/>
    <cellStyle name="Обычный 12" xfId="253"/>
    <cellStyle name="Обычный 13" xfId="254"/>
    <cellStyle name="Обычный 13 2" xfId="255"/>
    <cellStyle name="Обычный 14" xfId="256"/>
    <cellStyle name="Обычный 14 2" xfId="257"/>
    <cellStyle name="Обычный 15" xfId="258"/>
    <cellStyle name="Обычный 15 2" xfId="259"/>
    <cellStyle name="Обычный 16" xfId="260"/>
    <cellStyle name="Обычный 17" xfId="261"/>
    <cellStyle name="Обычный 18" xfId="262"/>
    <cellStyle name="Обычный 18 2" xfId="263"/>
    <cellStyle name="Обычный 19" xfId="264"/>
    <cellStyle name="Обычный 2" xfId="265"/>
    <cellStyle name="Обычный 2 2" xfId="266"/>
    <cellStyle name="Обычный 2 2 2" xfId="267"/>
    <cellStyle name="Обычный 2 2 3" xfId="268"/>
    <cellStyle name="Обычный 2 3" xfId="269"/>
    <cellStyle name="Обычный 2 3 2" xfId="270"/>
    <cellStyle name="Обычный 2 4" xfId="271"/>
    <cellStyle name="Обычный 2 4 2" xfId="272"/>
    <cellStyle name="Обычный 2 5" xfId="273"/>
    <cellStyle name="Обычный 2_сводная смета" xfId="274"/>
    <cellStyle name="Обычный 20" xfId="275"/>
    <cellStyle name="Обычный 21" xfId="276"/>
    <cellStyle name="Обычный 22" xfId="277"/>
    <cellStyle name="Обычный 23" xfId="278"/>
    <cellStyle name="Обычный 28" xfId="279"/>
    <cellStyle name="Обычный 3" xfId="280"/>
    <cellStyle name="Обычный 3 2" xfId="281"/>
    <cellStyle name="Обычный 3 3" xfId="282"/>
    <cellStyle name="Обычный 3 3 2" xfId="283"/>
    <cellStyle name="Обычный 3 4" xfId="284"/>
    <cellStyle name="Обычный 3 5" xfId="285"/>
    <cellStyle name="Обычный 4" xfId="286"/>
    <cellStyle name="Обычный 4 2" xfId="287"/>
    <cellStyle name="Обычный 45" xfId="288"/>
    <cellStyle name="Обычный 46" xfId="289"/>
    <cellStyle name="Обычный 5" xfId="290"/>
    <cellStyle name="Обычный 5 2" xfId="291"/>
    <cellStyle name="Обычный 6" xfId="292"/>
    <cellStyle name="Обычный 6 2" xfId="293"/>
    <cellStyle name="Обычный 6 2 2" xfId="294"/>
    <cellStyle name="Обычный 6_ИСПР-Сводная на 24 11 2010 с замеч." xfId="295"/>
    <cellStyle name="Обычный 7" xfId="296"/>
    <cellStyle name="Обычный 8" xfId="297"/>
    <cellStyle name="Обычный 8 2" xfId="298"/>
    <cellStyle name="Обычный 8 3" xfId="299"/>
    <cellStyle name="Обычный 8_ИСПР-Сводная на 24 11 2010 с замеч." xfId="300"/>
    <cellStyle name="Обычный 9" xfId="301"/>
    <cellStyle name="Параметр" xfId="302"/>
    <cellStyle name="ПеременныеСметы" xfId="303"/>
    <cellStyle name="Плохой 2" xfId="304"/>
    <cellStyle name="Плохой 2 2" xfId="305"/>
    <cellStyle name="Плохой 2 3" xfId="306"/>
    <cellStyle name="Плохой 2 4" xfId="307"/>
    <cellStyle name="Пояснение 2" xfId="308"/>
    <cellStyle name="Пояснение 2 2" xfId="309"/>
    <cellStyle name="Пояснение 2 3" xfId="310"/>
    <cellStyle name="Пояснение 2 4" xfId="311"/>
    <cellStyle name="Примечание 2" xfId="312"/>
    <cellStyle name="Примечание 2 2" xfId="313"/>
    <cellStyle name="Примечание 2 3" xfId="314"/>
    <cellStyle name="Примечание 2 4" xfId="315"/>
    <cellStyle name="Процентный 2" xfId="316"/>
    <cellStyle name="Процентный 2 2" xfId="317"/>
    <cellStyle name="Процентный 3" xfId="318"/>
    <cellStyle name="Процентный 3 2" xfId="319"/>
    <cellStyle name="Процентный 4" xfId="320"/>
    <cellStyle name="Процентный 5" xfId="321"/>
    <cellStyle name="Процентный 6" xfId="322"/>
    <cellStyle name="Процентный 6 2" xfId="323"/>
    <cellStyle name="РесСмета" xfId="324"/>
    <cellStyle name="СводВедРес" xfId="325"/>
    <cellStyle name="СводкаСтоимРаб" xfId="326"/>
    <cellStyle name="СводРасч" xfId="327"/>
    <cellStyle name="СводРасч 2" xfId="328"/>
    <cellStyle name="СводРасч 3" xfId="329"/>
    <cellStyle name="СводРасч 4" xfId="330"/>
    <cellStyle name="СводРасч 5" xfId="331"/>
    <cellStyle name="Связанная ячейка 2" xfId="332"/>
    <cellStyle name="Связанная ячейка 2 2" xfId="333"/>
    <cellStyle name="Связанная ячейка 2 3" xfId="334"/>
    <cellStyle name="Связанная ячейка 2 4" xfId="335"/>
    <cellStyle name="Стиль 1" xfId="336"/>
    <cellStyle name="Стиль 1 2" xfId="337"/>
    <cellStyle name="Стиль 1 3" xfId="338"/>
    <cellStyle name="Стиль 1 4" xfId="339"/>
    <cellStyle name="Стиль 1 5" xfId="340"/>
    <cellStyle name="Стиль 1 6" xfId="341"/>
    <cellStyle name="Текст предупреждения 2" xfId="342"/>
    <cellStyle name="Текст предупреждения 2 2" xfId="343"/>
    <cellStyle name="Текст предупреждения 2 3" xfId="344"/>
    <cellStyle name="Текст предупреждения 2 4" xfId="345"/>
    <cellStyle name="Титул" xfId="346"/>
    <cellStyle name="Титул 2" xfId="347"/>
    <cellStyle name="Финансовый [0] 2" xfId="348"/>
    <cellStyle name="Финансовый 2" xfId="349"/>
    <cellStyle name="Финансовый 2 2" xfId="350"/>
    <cellStyle name="Финансовый 2 2 2" xfId="351"/>
    <cellStyle name="Финансовый 3" xfId="352"/>
    <cellStyle name="Финансовый 3 2" xfId="353"/>
    <cellStyle name="Финансовый 3 2 2" xfId="354"/>
    <cellStyle name="Финансовый 4" xfId="355"/>
    <cellStyle name="Финансовый 5" xfId="356"/>
    <cellStyle name="Финансовый 5 2" xfId="357"/>
    <cellStyle name="Финансовый 6" xfId="358"/>
    <cellStyle name="Хвост" xfId="359"/>
    <cellStyle name="Хвост 2" xfId="360"/>
    <cellStyle name="Хороший 2" xfId="361"/>
    <cellStyle name="Хороший 2 2" xfId="362"/>
    <cellStyle name="Хороший 2 3" xfId="363"/>
    <cellStyle name="Хороший 2 4" xfId="364"/>
    <cellStyle name="Ценник" xfId="365"/>
    <cellStyle name="Экспертиза" xfId="3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1;&#1077;&#1085;&#1043;&#1069;&#1057;\DOCUME~1\ZuevaVM\LOCALS~1\Temp\Rar$DI01.312\&#1046;&#1080;&#1043;&#1069;&#1057;-&#1050;&#1040;&#1057;&#1059;&#1058;&#1055;2010_&#1057;&#1052;&#1057;_&#1056;&#1072;&#1089;&#1095;&#1077;&#1090;_201004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1;&#1077;&#1085;&#1043;&#1069;&#1057;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График выполнения"/>
      <sheetName val="График оплаты"/>
      <sheetName val="Календ план дог"/>
      <sheetName val="Расчет работы"/>
      <sheetName val="Проект Расчет"/>
      <sheetName val="Лист1"/>
    </sheetNames>
    <sheetDataSet>
      <sheetData sheetId="0"/>
      <sheetData sheetId="1"/>
      <sheetData sheetId="2"/>
      <sheetData sheetId="3"/>
      <sheetData sheetId="4"/>
      <sheetData sheetId="5">
        <row r="2">
          <cell r="G2">
            <v>6300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topLeftCell="A13" zoomScaleNormal="100" zoomScaleSheetLayoutView="85" workbookViewId="0">
      <selection activeCell="M23" sqref="M23:M24"/>
    </sheetView>
  </sheetViews>
  <sheetFormatPr defaultRowHeight="15" x14ac:dyDescent="0.25"/>
  <cols>
    <col min="1" max="1" width="4.85546875" customWidth="1"/>
    <col min="2" max="2" width="28.7109375" customWidth="1"/>
    <col min="3" max="3" width="11.28515625" customWidth="1"/>
    <col min="4" max="4" width="11.42578125" customWidth="1"/>
    <col min="5" max="5" width="16.7109375" customWidth="1"/>
    <col min="6" max="6" width="14.85546875" customWidth="1"/>
    <col min="7" max="7" width="23.28515625" customWidth="1"/>
    <col min="8" max="8" width="16.7109375" customWidth="1"/>
    <col min="9" max="9" width="15.42578125" customWidth="1"/>
  </cols>
  <sheetData>
    <row r="1" spans="1:18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</row>
    <row r="2" spans="1:18" ht="15" customHeight="1" x14ac:dyDescent="0.3">
      <c r="B2" s="8"/>
      <c r="C2" s="8"/>
      <c r="D2" s="8"/>
      <c r="E2" s="8"/>
      <c r="F2" s="8"/>
      <c r="G2" s="17" t="s">
        <v>12</v>
      </c>
      <c r="H2" s="17"/>
      <c r="I2" s="17"/>
      <c r="J2" s="1"/>
      <c r="K2" s="1"/>
      <c r="L2" s="1"/>
      <c r="M2" s="1"/>
      <c r="N2" s="1"/>
      <c r="O2" s="1"/>
      <c r="P2" s="1"/>
      <c r="Q2" s="2"/>
      <c r="R2" s="2"/>
    </row>
    <row r="3" spans="1:18" ht="18.75" x14ac:dyDescent="0.3">
      <c r="B3" s="8"/>
      <c r="C3" s="8"/>
      <c r="D3" s="8"/>
      <c r="E3" s="8"/>
      <c r="F3" s="8"/>
      <c r="G3" s="17"/>
      <c r="H3" s="17"/>
      <c r="I3" s="17"/>
      <c r="J3" s="1"/>
      <c r="K3" s="1"/>
      <c r="L3" s="1"/>
      <c r="M3" s="1"/>
      <c r="N3" s="1"/>
      <c r="O3" s="1"/>
      <c r="P3" s="1"/>
      <c r="Q3" s="2"/>
      <c r="R3" s="2"/>
    </row>
    <row r="4" spans="1:18" ht="69.75" customHeight="1" x14ac:dyDescent="0.3">
      <c r="B4" s="8"/>
      <c r="C4" s="8"/>
      <c r="D4" s="8"/>
      <c r="E4" s="8"/>
      <c r="F4" s="8"/>
      <c r="G4" s="17"/>
      <c r="H4" s="17"/>
      <c r="I4" s="17"/>
      <c r="J4" s="1"/>
      <c r="K4" s="1"/>
      <c r="L4" s="1"/>
      <c r="M4" s="1"/>
      <c r="N4" s="1"/>
      <c r="O4" s="1"/>
      <c r="P4" s="1"/>
      <c r="Q4" s="2"/>
      <c r="R4" s="2"/>
    </row>
    <row r="5" spans="1:18" ht="30.75" customHeight="1" x14ac:dyDescent="0.3">
      <c r="B5" s="8"/>
      <c r="C5" s="8"/>
      <c r="D5" s="8"/>
      <c r="E5" s="8"/>
      <c r="F5" s="8"/>
      <c r="G5" s="14"/>
      <c r="H5" s="14"/>
      <c r="I5" s="14"/>
      <c r="J5" s="1"/>
      <c r="K5" s="1"/>
      <c r="L5" s="1"/>
      <c r="M5" s="1"/>
      <c r="N5" s="1"/>
      <c r="O5" s="1"/>
      <c r="P5" s="1"/>
      <c r="Q5" s="2"/>
      <c r="R5" s="2"/>
    </row>
    <row r="6" spans="1:18" ht="30.75" customHeight="1" x14ac:dyDescent="0.3">
      <c r="B6" s="8"/>
      <c r="C6" s="8"/>
      <c r="D6" s="8"/>
      <c r="E6" s="8"/>
      <c r="F6" s="8"/>
      <c r="G6" s="14"/>
      <c r="H6" s="14"/>
      <c r="I6" s="14"/>
      <c r="J6" s="1"/>
      <c r="K6" s="1"/>
      <c r="L6" s="1"/>
      <c r="M6" s="1"/>
      <c r="N6" s="1"/>
      <c r="O6" s="1"/>
      <c r="P6" s="1"/>
      <c r="Q6" s="2"/>
      <c r="R6" s="2"/>
    </row>
    <row r="7" spans="1:18" ht="16.5" customHeight="1" x14ac:dyDescent="0.3">
      <c r="B7" s="8"/>
      <c r="C7" s="18" t="s">
        <v>17</v>
      </c>
      <c r="D7" s="18"/>
      <c r="E7" s="18"/>
      <c r="F7" s="18"/>
      <c r="G7" s="18"/>
      <c r="H7" s="18"/>
      <c r="I7" s="8"/>
      <c r="J7" s="1"/>
      <c r="K7" s="1"/>
      <c r="L7" s="1"/>
      <c r="M7" s="1"/>
      <c r="N7" s="1"/>
      <c r="O7" s="1"/>
      <c r="P7" s="1"/>
      <c r="Q7" s="2"/>
      <c r="R7" s="2"/>
    </row>
    <row r="8" spans="1:18" ht="18.75" x14ac:dyDescent="0.3">
      <c r="B8" s="8"/>
      <c r="C8" s="18"/>
      <c r="D8" s="18"/>
      <c r="E8" s="18"/>
      <c r="F8" s="18"/>
      <c r="G8" s="18"/>
      <c r="H8" s="18"/>
      <c r="I8" s="8"/>
      <c r="J8" s="1"/>
      <c r="K8" s="1"/>
      <c r="L8" s="1"/>
      <c r="M8" s="1"/>
      <c r="N8" s="1"/>
      <c r="O8" s="1"/>
      <c r="P8" s="1"/>
      <c r="Q8" s="2"/>
      <c r="R8" s="2"/>
    </row>
    <row r="9" spans="1:18" ht="39.75" customHeight="1" x14ac:dyDescent="0.3">
      <c r="B9" s="8"/>
      <c r="C9" s="18"/>
      <c r="D9" s="18"/>
      <c r="E9" s="18"/>
      <c r="F9" s="18"/>
      <c r="G9" s="18"/>
      <c r="H9" s="18"/>
      <c r="I9" s="8"/>
      <c r="J9" s="1"/>
      <c r="K9" s="1"/>
      <c r="L9" s="1"/>
      <c r="M9" s="1"/>
      <c r="N9" s="1"/>
      <c r="O9" s="1"/>
      <c r="P9" s="1"/>
      <c r="Q9" s="2"/>
      <c r="R9" s="2"/>
    </row>
    <row r="10" spans="1:18" ht="19.5" thickBot="1" x14ac:dyDescent="0.35">
      <c r="B10" s="8"/>
      <c r="C10" s="8"/>
      <c r="D10" s="8"/>
      <c r="E10" s="8"/>
      <c r="F10" s="8"/>
      <c r="G10" s="8"/>
      <c r="H10" s="8"/>
      <c r="I10" s="8"/>
      <c r="J10" s="1"/>
      <c r="K10" s="1"/>
      <c r="L10" s="1"/>
      <c r="M10" s="1"/>
      <c r="N10" s="1"/>
      <c r="O10" s="1"/>
      <c r="P10" s="1"/>
      <c r="Q10" s="2"/>
      <c r="R10" s="2"/>
    </row>
    <row r="11" spans="1:18" s="6" customFormat="1" ht="141" customHeight="1" thickBot="1" x14ac:dyDescent="0.3">
      <c r="A11" s="42" t="s">
        <v>18</v>
      </c>
      <c r="B11" s="43" t="s">
        <v>0</v>
      </c>
      <c r="C11" s="44" t="s">
        <v>1</v>
      </c>
      <c r="D11" s="44" t="s">
        <v>2</v>
      </c>
      <c r="E11" s="44" t="s">
        <v>3</v>
      </c>
      <c r="F11" s="44" t="s">
        <v>4</v>
      </c>
      <c r="G11" s="44" t="s">
        <v>9</v>
      </c>
      <c r="H11" s="44" t="s">
        <v>5</v>
      </c>
      <c r="I11" s="45" t="s">
        <v>6</v>
      </c>
      <c r="J11" s="4"/>
      <c r="K11" s="4"/>
      <c r="L11" s="4"/>
      <c r="M11" s="4"/>
      <c r="N11" s="4"/>
      <c r="O11" s="4"/>
      <c r="P11" s="4"/>
      <c r="Q11" s="5"/>
      <c r="R11" s="5"/>
    </row>
    <row r="12" spans="1:18" ht="18.75" x14ac:dyDescent="0.3">
      <c r="A12" s="39">
        <v>1</v>
      </c>
      <c r="B12" s="40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1"/>
      <c r="K12" s="1"/>
      <c r="L12" s="1"/>
      <c r="M12" s="1"/>
      <c r="N12" s="1"/>
      <c r="O12" s="1"/>
      <c r="P12" s="1"/>
      <c r="Q12" s="2"/>
      <c r="R12" s="2"/>
    </row>
    <row r="13" spans="1:18" s="6" customFormat="1" ht="46.5" customHeight="1" x14ac:dyDescent="0.25">
      <c r="A13" s="38">
        <v>1</v>
      </c>
      <c r="B13" s="34" t="s">
        <v>7</v>
      </c>
      <c r="C13" s="10">
        <v>3</v>
      </c>
      <c r="D13" s="10">
        <v>1</v>
      </c>
      <c r="E13" s="10">
        <v>4</v>
      </c>
      <c r="F13" s="11">
        <f>700*C13*D13*E13</f>
        <v>8400</v>
      </c>
      <c r="G13" s="11">
        <f>30000*C13*D13</f>
        <v>90000</v>
      </c>
      <c r="H13" s="11">
        <f>3500*C13*D13*(E13-1)</f>
        <v>31500</v>
      </c>
      <c r="I13" s="11">
        <f>SUM(F13:H13)</f>
        <v>129900</v>
      </c>
      <c r="J13" s="4"/>
      <c r="K13" s="4"/>
      <c r="L13" s="4"/>
      <c r="M13" s="4"/>
      <c r="N13" s="4"/>
      <c r="O13" s="4"/>
      <c r="P13" s="4"/>
      <c r="Q13" s="5"/>
      <c r="R13" s="5"/>
    </row>
    <row r="14" spans="1:18" ht="42" customHeight="1" x14ac:dyDescent="0.3">
      <c r="A14" s="37"/>
      <c r="B14" s="35"/>
      <c r="C14" s="22" t="s">
        <v>10</v>
      </c>
      <c r="D14" s="23"/>
      <c r="E14" s="24"/>
      <c r="F14" s="22" t="s">
        <v>11</v>
      </c>
      <c r="G14" s="23"/>
      <c r="H14" s="24"/>
      <c r="I14" s="9"/>
      <c r="J14" s="1"/>
      <c r="K14" s="1"/>
      <c r="L14" s="1"/>
      <c r="M14" s="1"/>
      <c r="N14" s="1"/>
      <c r="O14" s="1"/>
      <c r="P14" s="1"/>
      <c r="Q14" s="2"/>
      <c r="R14" s="2"/>
    </row>
    <row r="15" spans="1:18" s="6" customFormat="1" ht="84.75" customHeight="1" x14ac:dyDescent="0.25">
      <c r="A15" s="38">
        <v>2</v>
      </c>
      <c r="B15" s="34" t="s">
        <v>19</v>
      </c>
      <c r="C15" s="19">
        <v>2</v>
      </c>
      <c r="D15" s="20"/>
      <c r="E15" s="21"/>
      <c r="F15" s="25">
        <v>180000</v>
      </c>
      <c r="G15" s="26"/>
      <c r="H15" s="27"/>
      <c r="I15" s="11">
        <f>F15*C15</f>
        <v>360000</v>
      </c>
      <c r="J15" s="4"/>
      <c r="K15" s="4"/>
      <c r="L15" s="4"/>
      <c r="M15" s="4"/>
      <c r="N15" s="4"/>
      <c r="O15" s="4"/>
      <c r="P15" s="4"/>
      <c r="Q15" s="5"/>
      <c r="R15" s="5"/>
    </row>
    <row r="16" spans="1:18" ht="21.75" hidden="1" customHeight="1" x14ac:dyDescent="0.3">
      <c r="A16" s="37"/>
      <c r="B16" s="12"/>
      <c r="C16" s="8"/>
      <c r="D16" s="12"/>
      <c r="E16" s="12"/>
      <c r="F16" s="12"/>
      <c r="G16" s="12"/>
      <c r="H16" s="12"/>
      <c r="I16" s="12"/>
      <c r="J16" s="1"/>
      <c r="K16" s="1"/>
      <c r="L16" s="1"/>
      <c r="M16" s="1"/>
      <c r="N16" s="1"/>
      <c r="O16" s="1"/>
      <c r="P16" s="1"/>
      <c r="Q16" s="2"/>
      <c r="R16" s="2"/>
    </row>
    <row r="17" spans="1:18" s="6" customFormat="1" ht="24.75" customHeight="1" x14ac:dyDescent="0.25">
      <c r="A17" s="38">
        <v>3</v>
      </c>
      <c r="B17" s="28" t="s">
        <v>8</v>
      </c>
      <c r="C17" s="28"/>
      <c r="D17" s="28"/>
      <c r="E17" s="28"/>
      <c r="F17" s="28"/>
      <c r="G17" s="28"/>
      <c r="H17" s="29"/>
      <c r="I17" s="13">
        <f>SUM(I15,I13)</f>
        <v>489900</v>
      </c>
      <c r="J17" s="4"/>
      <c r="K17" s="4"/>
      <c r="L17" s="4"/>
      <c r="M17" s="4"/>
      <c r="N17" s="4"/>
      <c r="O17" s="4"/>
      <c r="P17" s="4"/>
      <c r="Q17" s="5"/>
      <c r="R17" s="5"/>
    </row>
    <row r="18" spans="1:18" ht="18.75" customHeight="1" x14ac:dyDescent="0.3">
      <c r="A18" s="37">
        <v>4</v>
      </c>
      <c r="B18" s="36" t="s">
        <v>15</v>
      </c>
      <c r="C18" s="30"/>
      <c r="D18" s="30"/>
      <c r="E18" s="30"/>
      <c r="F18" s="30"/>
      <c r="G18" s="30"/>
      <c r="H18" s="31"/>
      <c r="I18" s="33">
        <f>I17*20%</f>
        <v>97980</v>
      </c>
      <c r="J18" s="1"/>
      <c r="K18" s="1"/>
      <c r="L18" s="1"/>
      <c r="M18" s="1"/>
      <c r="N18" s="1"/>
      <c r="O18" s="1"/>
      <c r="P18" s="1"/>
      <c r="Q18" s="2"/>
      <c r="R18" s="2"/>
    </row>
    <row r="19" spans="1:18" ht="23.25" customHeight="1" x14ac:dyDescent="0.3">
      <c r="A19" s="37">
        <v>5</v>
      </c>
      <c r="B19" s="32" t="s">
        <v>16</v>
      </c>
      <c r="C19" s="32"/>
      <c r="D19" s="32"/>
      <c r="E19" s="30"/>
      <c r="F19" s="30"/>
      <c r="G19" s="30"/>
      <c r="H19" s="31"/>
      <c r="I19" s="33">
        <f>I17+I18</f>
        <v>587880</v>
      </c>
      <c r="J19" s="1"/>
      <c r="K19" s="1"/>
      <c r="L19" s="1"/>
      <c r="M19" s="1"/>
      <c r="N19" s="1"/>
      <c r="O19" s="1"/>
      <c r="P19" s="1"/>
      <c r="Q19" s="2"/>
      <c r="R19" s="2"/>
    </row>
    <row r="20" spans="1:18" ht="15" customHeight="1" x14ac:dyDescent="0.25">
      <c r="B20" s="7"/>
      <c r="C20" s="7"/>
      <c r="D20" s="7"/>
      <c r="E20" s="3"/>
      <c r="F20" s="3"/>
      <c r="G20" s="3"/>
      <c r="H20" s="3"/>
      <c r="I20" s="15"/>
      <c r="J20" s="1"/>
      <c r="K20" s="1"/>
      <c r="L20" s="1"/>
      <c r="M20" s="1"/>
      <c r="N20" s="1"/>
      <c r="O20" s="1"/>
      <c r="P20" s="1"/>
      <c r="Q20" s="2"/>
      <c r="R20" s="2"/>
    </row>
    <row r="21" spans="1:18" ht="15" customHeight="1" x14ac:dyDescent="0.25">
      <c r="B21" s="7"/>
      <c r="C21" s="7"/>
      <c r="D21" s="7"/>
      <c r="E21" s="3"/>
      <c r="F21" s="3"/>
      <c r="G21" s="3"/>
      <c r="H21" s="3"/>
      <c r="I21" s="15"/>
      <c r="J21" s="1"/>
      <c r="K21" s="1"/>
      <c r="L21" s="1"/>
      <c r="M21" s="1"/>
      <c r="N21" s="1"/>
      <c r="O21" s="1"/>
      <c r="P21" s="1"/>
      <c r="Q21" s="2"/>
      <c r="R21" s="2"/>
    </row>
    <row r="22" spans="1:18" ht="15" customHeight="1" x14ac:dyDescent="0.25">
      <c r="B22" s="7"/>
      <c r="C22" s="7"/>
      <c r="D22" s="7"/>
      <c r="E22" s="3"/>
      <c r="F22" s="3"/>
      <c r="G22" s="3"/>
      <c r="H22" s="3"/>
      <c r="I22" s="15"/>
      <c r="J22" s="1"/>
      <c r="K22" s="1"/>
      <c r="L22" s="1"/>
      <c r="M22" s="1"/>
      <c r="N22" s="1"/>
      <c r="O22" s="1"/>
      <c r="P22" s="1"/>
      <c r="Q22" s="2"/>
      <c r="R22" s="2"/>
    </row>
    <row r="23" spans="1:18" ht="37.5" customHeight="1" x14ac:dyDescent="0.3">
      <c r="B23" s="16" t="s">
        <v>13</v>
      </c>
      <c r="C23" s="16"/>
      <c r="D23" s="16"/>
      <c r="E23" s="1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"/>
      <c r="R23" s="2"/>
    </row>
    <row r="24" spans="1:18" ht="18.75" x14ac:dyDescent="0.3">
      <c r="B24" s="8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2"/>
      <c r="R24" s="2"/>
    </row>
    <row r="25" spans="1:18" ht="18.75" x14ac:dyDescent="0.3">
      <c r="B25" s="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2"/>
    </row>
    <row r="26" spans="1:18" ht="37.5" customHeight="1" x14ac:dyDescent="0.3">
      <c r="B26" s="16" t="s">
        <v>14</v>
      </c>
      <c r="C26" s="16"/>
      <c r="D26" s="1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"/>
      <c r="R26" s="2"/>
    </row>
    <row r="27" spans="1:18" ht="18.75" x14ac:dyDescent="0.3">
      <c r="B27" s="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2"/>
      <c r="R27" s="2"/>
    </row>
    <row r="28" spans="1:1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2"/>
      <c r="R28" s="2"/>
    </row>
    <row r="29" spans="1:1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"/>
      <c r="R29" s="2"/>
    </row>
    <row r="30" spans="1:1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2"/>
      <c r="R30" s="2"/>
    </row>
    <row r="31" spans="1:1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2"/>
      <c r="R31" s="2"/>
    </row>
    <row r="32" spans="1:1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2"/>
      <c r="R32" s="2"/>
    </row>
    <row r="33" spans="2:1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2"/>
      <c r="R33" s="2"/>
    </row>
    <row r="34" spans="2:1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"/>
      <c r="R34" s="2"/>
    </row>
    <row r="35" spans="2:1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"/>
      <c r="R35" s="2"/>
    </row>
    <row r="36" spans="2:1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2"/>
      <c r="R36" s="2"/>
    </row>
    <row r="37" spans="2:1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2"/>
      <c r="R37" s="2"/>
    </row>
    <row r="38" spans="2:1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2"/>
      <c r="R38" s="2"/>
    </row>
    <row r="39" spans="2:1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2"/>
      <c r="R39" s="2"/>
    </row>
    <row r="40" spans="2:1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2"/>
      <c r="R40" s="2"/>
    </row>
    <row r="41" spans="2:1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"/>
      <c r="R41" s="2"/>
    </row>
    <row r="42" spans="2:1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"/>
      <c r="R42" s="2"/>
    </row>
  </sheetData>
  <mergeCells count="11">
    <mergeCell ref="B26:D26"/>
    <mergeCell ref="G2:I4"/>
    <mergeCell ref="C7:H9"/>
    <mergeCell ref="B23:E23"/>
    <mergeCell ref="C15:E15"/>
    <mergeCell ref="C14:E14"/>
    <mergeCell ref="F14:H14"/>
    <mergeCell ref="F15:H15"/>
    <mergeCell ref="B17:H17"/>
    <mergeCell ref="B18:H18"/>
    <mergeCell ref="B19:H19"/>
  </mergeCell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Командировки</vt:lpstr>
      <vt:lpstr>Командировки!Область_печати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 Алексей Яковлевич</dc:creator>
  <cp:lastModifiedBy>Стрибкова Наталья Ивановна</cp:lastModifiedBy>
  <cp:lastPrinted>2019-03-05T10:55:47Z</cp:lastPrinted>
  <dcterms:created xsi:type="dcterms:W3CDTF">2018-12-20T10:33:36Z</dcterms:created>
  <dcterms:modified xsi:type="dcterms:W3CDTF">2019-03-05T12:07:38Z</dcterms:modified>
</cp:coreProperties>
</file>